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W1" i="2"/>
  <c r="O5"/>
  <c r="P5" s="1"/>
  <c r="O6" l="1"/>
  <c r="P6" s="1"/>
  <c r="Q5"/>
  <c r="O7" l="1"/>
  <c r="R5"/>
  <c r="S5" s="1"/>
  <c r="T5" s="1"/>
  <c r="U5" s="1"/>
  <c r="Q6"/>
  <c r="R6" s="1"/>
  <c r="O8" l="1"/>
  <c r="S6"/>
  <c r="P7"/>
  <c r="Q7" s="1"/>
  <c r="O9"/>
  <c r="V5"/>
  <c r="R7" l="1"/>
  <c r="S7" s="1"/>
  <c r="P8"/>
  <c r="Q8" s="1"/>
  <c r="T6"/>
  <c r="U6" s="1"/>
  <c r="O10"/>
  <c r="R8" l="1"/>
  <c r="P9"/>
  <c r="Q9" s="1"/>
  <c r="S8"/>
  <c r="T7"/>
  <c r="O11"/>
  <c r="R9" l="1"/>
  <c r="P10"/>
  <c r="T8"/>
  <c r="U7"/>
  <c r="V7" s="1"/>
  <c r="S9"/>
  <c r="T9" s="1"/>
  <c r="P11"/>
  <c r="O12"/>
  <c r="Q10"/>
  <c r="U8" l="1"/>
  <c r="V8" s="1"/>
  <c r="R10"/>
  <c r="S10" s="1"/>
  <c r="Q11"/>
  <c r="P12"/>
  <c r="O13"/>
  <c r="U9" l="1"/>
  <c r="V9" s="1"/>
  <c r="R11"/>
  <c r="S11" s="1"/>
  <c r="Q12"/>
  <c r="P13"/>
  <c r="O14"/>
  <c r="T10"/>
  <c r="U10" l="1"/>
  <c r="R12"/>
  <c r="S12" s="1"/>
  <c r="Q13"/>
  <c r="P14"/>
  <c r="T11"/>
  <c r="V10"/>
  <c r="O15"/>
  <c r="R13" l="1"/>
  <c r="U11"/>
  <c r="V11" s="1"/>
  <c r="T12"/>
  <c r="P15"/>
  <c r="O16"/>
  <c r="O17" s="1"/>
  <c r="S13"/>
  <c r="Q14"/>
  <c r="Q15" l="1"/>
  <c r="O18"/>
  <c r="P16"/>
  <c r="P17" s="1"/>
  <c r="U12"/>
  <c r="V12" s="1"/>
  <c r="R14"/>
  <c r="T13"/>
  <c r="U13" s="1"/>
  <c r="V13" s="1"/>
  <c r="R15" l="1"/>
  <c r="Q16"/>
  <c r="Q17" s="1"/>
  <c r="P18"/>
  <c r="O19"/>
  <c r="S14"/>
  <c r="R16" l="1"/>
  <c r="Q18"/>
  <c r="R17"/>
  <c r="P19"/>
  <c r="Q19" s="1"/>
  <c r="O20"/>
  <c r="S15"/>
  <c r="S16" s="1"/>
  <c r="T14"/>
  <c r="U14" s="1"/>
  <c r="R18" l="1"/>
  <c r="R19"/>
  <c r="P20"/>
  <c r="Q20" s="1"/>
  <c r="O21"/>
  <c r="O22" s="1"/>
  <c r="S17"/>
  <c r="V14"/>
  <c r="T15"/>
  <c r="T16" s="1"/>
  <c r="O23" l="1"/>
  <c r="R20"/>
  <c r="P21"/>
  <c r="Q21" s="1"/>
  <c r="T17"/>
  <c r="S18"/>
  <c r="S19" s="1"/>
  <c r="U15"/>
  <c r="V15" s="1"/>
  <c r="V6"/>
  <c r="P22" l="1"/>
  <c r="P23" s="1"/>
  <c r="T18"/>
  <c r="T19" s="1"/>
  <c r="S20"/>
  <c r="R21"/>
  <c r="U16"/>
  <c r="V16" s="1"/>
  <c r="Q22" l="1"/>
  <c r="Q23" s="1"/>
  <c r="R22"/>
  <c r="S22" s="1"/>
  <c r="S21"/>
  <c r="T20"/>
  <c r="U17"/>
  <c r="U18" s="1"/>
  <c r="U19" s="1"/>
  <c r="O1"/>
  <c r="R23" l="1"/>
  <c r="S23" s="1"/>
  <c r="T22"/>
  <c r="T21"/>
  <c r="U20"/>
  <c r="U21" s="1"/>
  <c r="P1"/>
  <c r="V18"/>
  <c r="V17"/>
  <c r="V19"/>
  <c r="R1"/>
  <c r="T23" l="1"/>
  <c r="U22"/>
  <c r="U23" s="1"/>
  <c r="Q1"/>
  <c r="V20"/>
  <c r="V22" l="1"/>
  <c r="S1"/>
  <c r="V21"/>
  <c r="U1" l="1"/>
  <c r="T1"/>
  <c r="V23" l="1"/>
</calcChain>
</file>

<file path=xl/sharedStrings.xml><?xml version="1.0" encoding="utf-8"?>
<sst xmlns="http://schemas.openxmlformats.org/spreadsheetml/2006/main" count="29" uniqueCount="29">
  <si>
    <t>قطاع 1</t>
  </si>
  <si>
    <t>قطاع 2</t>
  </si>
  <si>
    <t>قطاع 3</t>
  </si>
  <si>
    <t>قطاع 4</t>
  </si>
  <si>
    <t>قطاع 5</t>
  </si>
  <si>
    <t>قطاع 6</t>
  </si>
  <si>
    <t>قطاع 7</t>
  </si>
  <si>
    <t>قطاع 8</t>
  </si>
  <si>
    <t>قطاع 9</t>
  </si>
  <si>
    <t>قطاع 10</t>
  </si>
  <si>
    <t>قطاع 11</t>
  </si>
  <si>
    <t>قطاع 12</t>
  </si>
  <si>
    <t>قطاع 13</t>
  </si>
  <si>
    <t>قطاع 14</t>
  </si>
  <si>
    <t>قطاع 15</t>
  </si>
  <si>
    <t>قطاع 16</t>
  </si>
  <si>
    <t>قطاع 17</t>
  </si>
  <si>
    <t>قطاع 18</t>
  </si>
  <si>
    <t>قطاع 19</t>
  </si>
  <si>
    <t>القطاع</t>
  </si>
  <si>
    <t>ماكينة 1</t>
  </si>
  <si>
    <t>ماكينة 2</t>
  </si>
  <si>
    <t>ماكينة 3</t>
  </si>
  <si>
    <t>ماكينة 4</t>
  </si>
  <si>
    <t>ماكينة 5</t>
  </si>
  <si>
    <t>ماكينة 6</t>
  </si>
  <si>
    <t>ماكينة 7</t>
  </si>
  <si>
    <t>الفروق</t>
  </si>
  <si>
    <t>المطلوب تنفيذه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</si>
</sst>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9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3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NumberFormat="1"/>
    <xf numFmtId="3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NumberFormat="1" applyBorder="1"/>
    <xf numFmtId="0" fontId="0" fillId="0" borderId="4" xfId="0" applyBorder="1"/>
    <xf numFmtId="0" fontId="0" fillId="0" borderId="4" xfId="0" applyNumberFormat="1" applyBorder="1"/>
    <xf numFmtId="0" fontId="0" fillId="0" borderId="5" xfId="0" applyBorder="1"/>
    <xf numFmtId="0" fontId="0" fillId="0" borderId="5" xfId="0" applyNumberFormat="1" applyBorder="1"/>
    <xf numFmtId="0" fontId="2" fillId="0" borderId="0" xfId="0" applyFont="1"/>
    <xf numFmtId="3" fontId="2" fillId="3" borderId="6" xfId="0" applyNumberFormat="1" applyFont="1" applyFill="1" applyBorder="1"/>
    <xf numFmtId="3" fontId="2" fillId="3" borderId="7" xfId="0" applyNumberFormat="1" applyFont="1" applyFill="1" applyBorder="1"/>
    <xf numFmtId="3" fontId="1" fillId="2" borderId="9" xfId="0" applyNumberFormat="1" applyFont="1" applyFill="1" applyBorder="1"/>
    <xf numFmtId="3" fontId="2" fillId="3" borderId="8" xfId="0" applyNumberFormat="1" applyFont="1" applyFill="1" applyBorder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0" fillId="4" borderId="0" xfId="0" applyNumberFormat="1" applyFill="1"/>
    <xf numFmtId="3" fontId="3" fillId="0" borderId="0" xfId="0" applyNumberFormat="1" applyFont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539750</xdr:colOff>
      <xdr:row>0</xdr:row>
      <xdr:rowOff>165100</xdr:rowOff>
    </xdr:from>
    <xdr:to>
      <xdr:col>21</xdr:col>
      <xdr:colOff>171450</xdr:colOff>
      <xdr:row>1</xdr:row>
      <xdr:rowOff>50800</xdr:rowOff>
    </xdr:to>
    <xdr:cxnSp macro="">
      <xdr:nvCxnSpPr>
        <xdr:cNvPr id="4" name="رابط كسهم مستقيم 3"/>
        <xdr:cNvCxnSpPr/>
      </xdr:nvCxnSpPr>
      <xdr:spPr>
        <a:xfrm flipV="1">
          <a:off x="10805953750" y="165100"/>
          <a:ext cx="292100" cy="133350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342900</xdr:colOff>
      <xdr:row>1</xdr:row>
      <xdr:rowOff>273050</xdr:rowOff>
    </xdr:from>
    <xdr:to>
      <xdr:col>21</xdr:col>
      <xdr:colOff>349250</xdr:colOff>
      <xdr:row>3</xdr:row>
      <xdr:rowOff>50800</xdr:rowOff>
    </xdr:to>
    <xdr:cxnSp macro="">
      <xdr:nvCxnSpPr>
        <xdr:cNvPr id="7" name="رابط كسهم مستقيم 6"/>
        <xdr:cNvCxnSpPr/>
      </xdr:nvCxnSpPr>
      <xdr:spPr>
        <a:xfrm rot="16200000" flipH="1">
          <a:off x="10805648950" y="647700"/>
          <a:ext cx="260350" cy="6350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127000</xdr:colOff>
      <xdr:row>0</xdr:row>
      <xdr:rowOff>6350</xdr:rowOff>
    </xdr:from>
    <xdr:to>
      <xdr:col>11</xdr:col>
      <xdr:colOff>628650</xdr:colOff>
      <xdr:row>1</xdr:row>
      <xdr:rowOff>196850</xdr:rowOff>
    </xdr:to>
    <xdr:sp macro="" textlink="">
      <xdr:nvSpPr>
        <xdr:cNvPr id="9" name="وسيلة شرح مستطيلة مستديرة الزوايا 8"/>
        <xdr:cNvSpPr/>
      </xdr:nvSpPr>
      <xdr:spPr>
        <a:xfrm>
          <a:off x="10811071850" y="6350"/>
          <a:ext cx="1162050" cy="438150"/>
        </a:xfrm>
        <a:prstGeom prst="wedgeRoundRectCallout">
          <a:avLst>
            <a:gd name="adj1" fmla="val -20833"/>
            <a:gd name="adj2" fmla="val 134964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اكتب الرقم 63 هنا ولاحظ النتيجة</a:t>
          </a:r>
          <a:endParaRPr lang="ar-YE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K1:X24"/>
  <sheetViews>
    <sheetView showGridLines="0" showZeros="0" rightToLeft="1" tabSelected="1" topLeftCell="G1" workbookViewId="0">
      <pane ySplit="3" topLeftCell="A4" activePane="bottomLeft" state="frozen"/>
      <selection activeCell="D1" sqref="D1"/>
      <selection pane="bottomLeft" activeCell="L5" sqref="L5"/>
    </sheetView>
  </sheetViews>
  <sheetFormatPr defaultRowHeight="14"/>
  <cols>
    <col min="1" max="10" width="1.25" customWidth="1"/>
    <col min="12" max="12" width="10.83203125" customWidth="1"/>
    <col min="13" max="14" width="0.83203125" customWidth="1"/>
  </cols>
  <sheetData>
    <row r="1" spans="11:24" ht="19.5" customHeight="1">
      <c r="O1" s="19">
        <f t="shared" ref="O1:T1" si="0">O2-SUM(O5:O23)</f>
        <v>0</v>
      </c>
      <c r="P1" s="19">
        <f t="shared" si="0"/>
        <v>0</v>
      </c>
      <c r="Q1" s="19">
        <f t="shared" si="0"/>
        <v>0</v>
      </c>
      <c r="R1" s="19">
        <f t="shared" si="0"/>
        <v>0</v>
      </c>
      <c r="S1" s="19">
        <f t="shared" si="0"/>
        <v>0</v>
      </c>
      <c r="T1" s="19">
        <f t="shared" si="0"/>
        <v>0</v>
      </c>
      <c r="U1" s="19">
        <f>U2-SUM(U5:U23)</f>
        <v>63</v>
      </c>
      <c r="V1" s="21" t="s">
        <v>27</v>
      </c>
      <c r="W1" s="20" t="str">
        <f>IF(SUM(O2:U2)=SUM(L5:L23),"تمام",IF(SUM(O2:U2)&gt;SUM(L5:L23),"المطلوب أقل من طاقة المكينات ب "&amp;SUM(O2:U2)-SUM(L5:L23),"المطلوب أكبر من طاقة الماكينات ب "&amp;SUM(L5:L23)-SUM(O2:U2)))</f>
        <v>المطلوب أقل من طاقة المكينات ب 63</v>
      </c>
      <c r="X1" s="20"/>
    </row>
    <row r="2" spans="11:24" ht="24" customHeight="1">
      <c r="K2" s="18"/>
      <c r="L2" s="18"/>
      <c r="M2" s="16"/>
      <c r="N2" s="4"/>
      <c r="O2" s="17">
        <v>174</v>
      </c>
      <c r="P2" s="17">
        <v>132</v>
      </c>
      <c r="Q2" s="17">
        <v>345</v>
      </c>
      <c r="R2" s="17">
        <v>205</v>
      </c>
      <c r="S2" s="17">
        <v>255</v>
      </c>
      <c r="T2" s="17">
        <v>185</v>
      </c>
      <c r="U2" s="17">
        <v>103</v>
      </c>
      <c r="V2" s="21"/>
      <c r="W2" s="20"/>
      <c r="X2" s="20"/>
    </row>
    <row r="3" spans="11:24">
      <c r="K3" s="3" t="s">
        <v>19</v>
      </c>
      <c r="L3" s="3" t="s">
        <v>28</v>
      </c>
      <c r="O3" s="17" t="s">
        <v>20</v>
      </c>
      <c r="P3" s="17" t="s">
        <v>21</v>
      </c>
      <c r="Q3" s="17" t="s">
        <v>22</v>
      </c>
      <c r="R3" s="17" t="s">
        <v>23</v>
      </c>
      <c r="S3" s="17" t="s">
        <v>24</v>
      </c>
      <c r="T3" s="17" t="s">
        <v>25</v>
      </c>
      <c r="U3" s="17" t="s">
        <v>26</v>
      </c>
      <c r="V3" s="22"/>
      <c r="W3" s="20"/>
      <c r="X3" s="20"/>
    </row>
    <row r="4" spans="11:24" ht="4.5" customHeight="1">
      <c r="L4" s="1"/>
      <c r="V4" s="11"/>
    </row>
    <row r="5" spans="11:24">
      <c r="K5" s="5" t="s">
        <v>0</v>
      </c>
      <c r="L5" s="6"/>
      <c r="O5" s="14">
        <f>IF(OR(SUM($M5:N5)&gt;=$L5,SUM(O$4:O4)&gt;=O$2),0,MIN($L5-SUM($M5:N5),(O$2)-SUM(O$4:O4)))</f>
        <v>0</v>
      </c>
      <c r="P5" s="14">
        <f>IF(OR(SUM($M5:O5)&gt;=$L5,SUM(P$4:P4)&gt;=P$2),0,MIN($L5-SUM($M5:O5),(P$2)-SUM(P$4:P4)))</f>
        <v>0</v>
      </c>
      <c r="Q5" s="14">
        <f>IF(OR(SUM($M5:P5)&gt;=$L5,SUM(Q$4:Q4)&gt;=Q$2),0,MIN($L5-SUM($M5:P5),(Q$2)-SUM(Q$4:Q4)))</f>
        <v>0</v>
      </c>
      <c r="R5" s="14">
        <f>IF(OR(SUM($M5:Q5)&gt;=$L5,SUM(R$4:R4)&gt;=R$2),0,MIN($L5-SUM($M5:Q5),(R$2)-SUM(R$4:R4)))</f>
        <v>0</v>
      </c>
      <c r="S5" s="14">
        <f>IF(OR(SUM($M5:R5)&gt;=$L5,SUM(S$4:S4)&gt;=S$2),0,MIN($L5-SUM($M5:R5),(S$2)-SUM(S$4:S4)))</f>
        <v>0</v>
      </c>
      <c r="T5" s="14">
        <f>IF(OR(SUM($M5:S5)&gt;=$L5,SUM(T$4:T4)&gt;=T$2),0,MIN($L5-SUM($M5:S5),(T$2)-SUM(T$4:T4)))</f>
        <v>0</v>
      </c>
      <c r="U5" s="14">
        <f>IF(OR(SUM($M5:T5)&gt;=$L5,SUM(U$4:U4)&gt;=U$2),0,MIN($L5-SUM($M5:T5),(U$2)-SUM(U$4:U4)))</f>
        <v>0</v>
      </c>
      <c r="V5" s="15">
        <f>L5-SUM(O5:U5)</f>
        <v>0</v>
      </c>
    </row>
    <row r="6" spans="11:24">
      <c r="K6" s="7" t="s">
        <v>1</v>
      </c>
      <c r="L6" s="8">
        <v>37</v>
      </c>
      <c r="O6" s="14">
        <f>IF(OR(SUM($M6:N6)&gt;=$L6,SUM(O$4:O5)&gt;=O$2),0,MIN($L6-SUM($M6:N6),(O$2)-SUM(O$4:O5)))</f>
        <v>37</v>
      </c>
      <c r="P6" s="14">
        <f>IF(OR(SUM($M6:O6)&gt;=$L6,SUM(P$4:P5)&gt;=P$2),0,MIN($L6-SUM($M6:O6),(P$2)-SUM(P$4:P5)))</f>
        <v>0</v>
      </c>
      <c r="Q6" s="14">
        <f>IF(OR(SUM($M6:P6)&gt;=$L6,SUM(Q$4:Q5)&gt;=Q$2),0,MIN($L6-SUM($M6:P6),(Q$2)-SUM(Q$4:Q5)))</f>
        <v>0</v>
      </c>
      <c r="R6" s="14">
        <f>IF(OR(SUM($M6:Q6)&gt;=$L6,SUM(R$4:R5)&gt;=R$2),0,MIN($L6-SUM($M6:Q6),(R$2)-SUM(R$4:R5)))</f>
        <v>0</v>
      </c>
      <c r="S6" s="14">
        <f>IF(OR(SUM($M6:R6)&gt;=$L6,SUM(S$4:S5)&gt;=S$2),0,MIN($L6-SUM($M6:R6),(S$2)-SUM(S$4:S5)))</f>
        <v>0</v>
      </c>
      <c r="T6" s="14">
        <f>IF(OR(SUM($M6:S6)&gt;=$L6,SUM(T$4:T5)&gt;=T$2),0,MIN($L6-SUM($M6:S6),(T$2)-SUM(T$4:T5)))</f>
        <v>0</v>
      </c>
      <c r="U6" s="14">
        <f>IF(OR(SUM($M6:T6)&gt;=$L6,SUM(U$4:U5)&gt;=U$2),0,MIN($L6-SUM($M6:T6),(U$2)-SUM(U$4:U5)))</f>
        <v>0</v>
      </c>
      <c r="V6" s="12">
        <f t="shared" ref="V6:V23" si="1">L6-SUM(O6:U6)</f>
        <v>0</v>
      </c>
    </row>
    <row r="7" spans="11:24">
      <c r="K7" s="7" t="s">
        <v>2</v>
      </c>
      <c r="L7" s="8">
        <v>69</v>
      </c>
      <c r="O7" s="14">
        <f>IF(OR(SUM($M7:N7)&gt;=$L7,SUM(O$4:O6)&gt;=O$2),0,MIN($L7-SUM($M7:N7),(O$2)-SUM(O$4:O6)))</f>
        <v>69</v>
      </c>
      <c r="P7" s="14">
        <f>IF(OR(SUM($M7:O7)&gt;=$L7,SUM(P$4:P6)&gt;=P$2),0,MIN($L7-SUM($M7:O7),(P$2)-SUM(P$4:P6)))</f>
        <v>0</v>
      </c>
      <c r="Q7" s="14">
        <f>IF(OR(SUM($M7:P7)&gt;=$L7,SUM(Q$4:Q6)&gt;=Q$2),0,MIN($L7-SUM($M7:P7),(Q$2)-SUM(Q$4:Q6)))</f>
        <v>0</v>
      </c>
      <c r="R7" s="14">
        <f>IF(OR(SUM($M7:Q7)&gt;=$L7,SUM(R$4:R6)&gt;=R$2),0,MIN($L7-SUM($M7:Q7),(R$2)-SUM(R$4:R6)))</f>
        <v>0</v>
      </c>
      <c r="S7" s="14">
        <f>IF(OR(SUM($M7:R7)&gt;=$L7,SUM(S$4:S6)&gt;=S$2),0,MIN($L7-SUM($M7:R7),(S$2)-SUM(S$4:S6)))</f>
        <v>0</v>
      </c>
      <c r="T7" s="14">
        <f>IF(OR(SUM($M7:S7)&gt;=$L7,SUM(T$4:T6)&gt;=T$2),0,MIN($L7-SUM($M7:S7),(T$2)-SUM(T$4:T6)))</f>
        <v>0</v>
      </c>
      <c r="U7" s="14">
        <f>IF(OR(SUM($M7:T7)&gt;=$L7,SUM(U$4:U6)&gt;=U$2),0,MIN($L7-SUM($M7:T7),(U$2)-SUM(U$4:U6)))</f>
        <v>0</v>
      </c>
      <c r="V7" s="12">
        <f t="shared" si="1"/>
        <v>0</v>
      </c>
    </row>
    <row r="8" spans="11:24">
      <c r="K8" s="7" t="s">
        <v>3</v>
      </c>
      <c r="L8" s="8">
        <v>202</v>
      </c>
      <c r="O8" s="14">
        <f>IF(OR(SUM($M8:N8)&gt;=$L8,SUM(O$4:O7)&gt;=O$2),0,MIN($L8-SUM($M8:N8),(O$2)-SUM(O$4:O7)))</f>
        <v>68</v>
      </c>
      <c r="P8" s="14">
        <f>IF(OR(SUM($M8:O8)&gt;=$L8,SUM(P$4:P7)&gt;=P$2),0,MIN($L8-SUM($M8:O8),(P$2)-SUM(P$4:P7)))</f>
        <v>132</v>
      </c>
      <c r="Q8" s="14">
        <f>IF(OR(SUM($M8:P8)&gt;=$L8,SUM(Q$4:Q7)&gt;=Q$2),0,MIN($L8-SUM($M8:P8),(Q$2)-SUM(Q$4:Q7)))</f>
        <v>2</v>
      </c>
      <c r="R8" s="14">
        <f>IF(OR(SUM($M8:Q8)&gt;=$L8,SUM(R$4:R7)&gt;=R$2),0,MIN($L8-SUM($M8:Q8),(R$2)-SUM(R$4:R7)))</f>
        <v>0</v>
      </c>
      <c r="S8" s="14">
        <f>IF(OR(SUM($M8:R8)&gt;=$L8,SUM(S$4:S7)&gt;=S$2),0,MIN($L8-SUM($M8:R8),(S$2)-SUM(S$4:S7)))</f>
        <v>0</v>
      </c>
      <c r="T8" s="14">
        <f>IF(OR(SUM($M8:S8)&gt;=$L8,SUM(T$4:T7)&gt;=T$2),0,MIN($L8-SUM($M8:S8),(T$2)-SUM(T$4:T7)))</f>
        <v>0</v>
      </c>
      <c r="U8" s="14">
        <f>IF(OR(SUM($M8:T8)&gt;=$L8,SUM(U$4:U7)&gt;=U$2),0,MIN($L8-SUM($M8:T8),(U$2)-SUM(U$4:U7)))</f>
        <v>0</v>
      </c>
      <c r="V8" s="12">
        <f t="shared" si="1"/>
        <v>0</v>
      </c>
    </row>
    <row r="9" spans="11:24">
      <c r="K9" s="7" t="s">
        <v>4</v>
      </c>
      <c r="L9" s="8">
        <v>73</v>
      </c>
      <c r="O9" s="14">
        <f>IF(OR(SUM($M9:N9)&gt;=$L9,SUM(O$4:O8)&gt;=O$2),0,MIN($L9-SUM($M9:N9),(O$2)-SUM(O$4:O8)))</f>
        <v>0</v>
      </c>
      <c r="P9" s="14">
        <f>IF(OR(SUM($M9:O9)&gt;=$L9,SUM(P$4:P8)&gt;=P$2),0,MIN($L9-SUM($M9:O9),(P$2)-SUM(P$4:P8)))</f>
        <v>0</v>
      </c>
      <c r="Q9" s="14">
        <f>IF(OR(SUM($M9:P9)&gt;=$L9,SUM(Q$4:Q8)&gt;=Q$2),0,MIN($L9-SUM($M9:P9),(Q$2)-SUM(Q$4:Q8)))</f>
        <v>73</v>
      </c>
      <c r="R9" s="14">
        <f>IF(OR(SUM($M9:Q9)&gt;=$L9,SUM(R$4:R8)&gt;=R$2),0,MIN($L9-SUM($M9:Q9),(R$2)-SUM(R$4:R8)))</f>
        <v>0</v>
      </c>
      <c r="S9" s="14">
        <f>IF(OR(SUM($M9:R9)&gt;=$L9,SUM(S$4:S8)&gt;=S$2),0,MIN($L9-SUM($M9:R9),(S$2)-SUM(S$4:S8)))</f>
        <v>0</v>
      </c>
      <c r="T9" s="14">
        <f>IF(OR(SUM($M9:S9)&gt;=$L9,SUM(T$4:T8)&gt;=T$2),0,MIN($L9-SUM($M9:S9),(T$2)-SUM(T$4:T8)))</f>
        <v>0</v>
      </c>
      <c r="U9" s="14">
        <f>IF(OR(SUM($M9:T9)&gt;=$L9,SUM(U$4:U8)&gt;=U$2),0,MIN($L9-SUM($M9:T9),(U$2)-SUM(U$4:U8)))</f>
        <v>0</v>
      </c>
      <c r="V9" s="12">
        <f t="shared" si="1"/>
        <v>0</v>
      </c>
    </row>
    <row r="10" spans="11:24">
      <c r="K10" s="7" t="s">
        <v>5</v>
      </c>
      <c r="L10" s="8">
        <v>149</v>
      </c>
      <c r="O10" s="14">
        <f>IF(OR(SUM($M10:N10)&gt;=$L10,SUM(O$4:O9)&gt;=O$2),0,MIN($L10-SUM($M10:N10),(O$2)-SUM(O$4:O9)))</f>
        <v>0</v>
      </c>
      <c r="P10" s="14">
        <f>IF(OR(SUM($M10:O10)&gt;=$L10,SUM(P$4:P9)&gt;=P$2),0,MIN($L10-SUM($M10:O10),(P$2)-SUM(P$4:P9)))</f>
        <v>0</v>
      </c>
      <c r="Q10" s="14">
        <f>IF(OR(SUM($M10:P10)&gt;=$L10,SUM(Q$4:Q9)&gt;=Q$2),0,MIN($L10-SUM($M10:P10),(Q$2)-SUM(Q$4:Q9)))</f>
        <v>149</v>
      </c>
      <c r="R10" s="14">
        <f>IF(OR(SUM($M10:Q10)&gt;=$L10,SUM(R$4:R9)&gt;=R$2),0,MIN($L10-SUM($M10:Q10),(R$2)-SUM(R$4:R9)))</f>
        <v>0</v>
      </c>
      <c r="S10" s="14">
        <f>IF(OR(SUM($M10:R10)&gt;=$L10,SUM(S$4:S9)&gt;=S$2),0,MIN($L10-SUM($M10:R10),(S$2)-SUM(S$4:S9)))</f>
        <v>0</v>
      </c>
      <c r="T10" s="14">
        <f>IF(OR(SUM($M10:S10)&gt;=$L10,SUM(T$4:T9)&gt;=T$2),0,MIN($L10-SUM($M10:S10),(T$2)-SUM(T$4:T9)))</f>
        <v>0</v>
      </c>
      <c r="U10" s="14">
        <f>IF(OR(SUM($M10:T10)&gt;=$L10,SUM(U$4:U9)&gt;=U$2),0,MIN($L10-SUM($M10:T10),(U$2)-SUM(U$4:U9)))</f>
        <v>0</v>
      </c>
      <c r="V10" s="12">
        <f t="shared" si="1"/>
        <v>0</v>
      </c>
    </row>
    <row r="11" spans="11:24">
      <c r="K11" s="7" t="s">
        <v>6</v>
      </c>
      <c r="L11" s="8">
        <v>76</v>
      </c>
      <c r="O11" s="14">
        <f>IF(OR(SUM($M11:N11)&gt;=$L11,SUM(O$4:O10)&gt;=O$2),0,MIN($L11-SUM($M11:N11),(O$2)-SUM(O$4:O10)))</f>
        <v>0</v>
      </c>
      <c r="P11" s="14">
        <f>IF(OR(SUM($M11:O11)&gt;=$L11,SUM(P$4:P10)&gt;=P$2),0,MIN($L11-SUM($M11:O11),(P$2)-SUM(P$4:P10)))</f>
        <v>0</v>
      </c>
      <c r="Q11" s="14">
        <f>IF(OR(SUM($M11:P11)&gt;=$L11,SUM(Q$4:Q10)&gt;=Q$2),0,MIN($L11-SUM($M11:P11),(Q$2)-SUM(Q$4:Q10)))</f>
        <v>76</v>
      </c>
      <c r="R11" s="14">
        <f>IF(OR(SUM($M11:Q11)&gt;=$L11,SUM(R$4:R10)&gt;=R$2),0,MIN($L11-SUM($M11:Q11),(R$2)-SUM(R$4:R10)))</f>
        <v>0</v>
      </c>
      <c r="S11" s="14">
        <f>IF(OR(SUM($M11:R11)&gt;=$L11,SUM(S$4:S10)&gt;=S$2),0,MIN($L11-SUM($M11:R11),(S$2)-SUM(S$4:S10)))</f>
        <v>0</v>
      </c>
      <c r="T11" s="14">
        <f>IF(OR(SUM($M11:S11)&gt;=$L11,SUM(T$4:T10)&gt;=T$2),0,MIN($L11-SUM($M11:S11),(T$2)-SUM(T$4:T10)))</f>
        <v>0</v>
      </c>
      <c r="U11" s="14">
        <f>IF(OR(SUM($M11:T11)&gt;=$L11,SUM(U$4:U10)&gt;=U$2),0,MIN($L11-SUM($M11:T11),(U$2)-SUM(U$4:U10)))</f>
        <v>0</v>
      </c>
      <c r="V11" s="12">
        <f t="shared" si="1"/>
        <v>0</v>
      </c>
    </row>
    <row r="12" spans="11:24">
      <c r="K12" s="7" t="s">
        <v>7</v>
      </c>
      <c r="L12" s="8">
        <v>63</v>
      </c>
      <c r="O12" s="14">
        <f>IF(OR(SUM($M12:N12)&gt;=$L12,SUM(O$4:O11)&gt;=O$2),0,MIN($L12-SUM($M12:N12),(O$2)-SUM(O$4:O11)))</f>
        <v>0</v>
      </c>
      <c r="P12" s="14">
        <f>IF(OR(SUM($M12:O12)&gt;=$L12,SUM(P$4:P11)&gt;=P$2),0,MIN($L12-SUM($M12:O12),(P$2)-SUM(P$4:P11)))</f>
        <v>0</v>
      </c>
      <c r="Q12" s="14">
        <f>IF(OR(SUM($M12:P12)&gt;=$L12,SUM(Q$4:Q11)&gt;=Q$2),0,MIN($L12-SUM($M12:P12),(Q$2)-SUM(Q$4:Q11)))</f>
        <v>45</v>
      </c>
      <c r="R12" s="14">
        <f>IF(OR(SUM($M12:Q12)&gt;=$L12,SUM(R$4:R11)&gt;=R$2),0,MIN($L12-SUM($M12:Q12),(R$2)-SUM(R$4:R11)))</f>
        <v>18</v>
      </c>
      <c r="S12" s="14">
        <f>IF(OR(SUM($M12:R12)&gt;=$L12,SUM(S$4:S11)&gt;=S$2),0,MIN($L12-SUM($M12:R12),(S$2)-SUM(S$4:S11)))</f>
        <v>0</v>
      </c>
      <c r="T12" s="14">
        <f>IF(OR(SUM($M12:S12)&gt;=$L12,SUM(T$4:T11)&gt;=T$2),0,MIN($L12-SUM($M12:S12),(T$2)-SUM(T$4:T11)))</f>
        <v>0</v>
      </c>
      <c r="U12" s="14">
        <f>IF(OR(SUM($M12:T12)&gt;=$L12,SUM(U$4:U11)&gt;=U$2),0,MIN($L12-SUM($M12:T12),(U$2)-SUM(U$4:U11)))</f>
        <v>0</v>
      </c>
      <c r="V12" s="12">
        <f t="shared" si="1"/>
        <v>0</v>
      </c>
    </row>
    <row r="13" spans="11:24">
      <c r="K13" s="7" t="s">
        <v>8</v>
      </c>
      <c r="L13" s="8">
        <v>62</v>
      </c>
      <c r="O13" s="14">
        <f>IF(OR(SUM($M13:N13)&gt;=$L13,SUM(O$4:O12)&gt;=O$2),0,MIN($L13-SUM($M13:N13),(O$2)-SUM(O$4:O12)))</f>
        <v>0</v>
      </c>
      <c r="P13" s="14">
        <f>IF(OR(SUM($M13:O13)&gt;=$L13,SUM(P$4:P12)&gt;=P$2),0,MIN($L13-SUM($M13:O13),(P$2)-SUM(P$4:P12)))</f>
        <v>0</v>
      </c>
      <c r="Q13" s="14">
        <f>IF(OR(SUM($M13:P13)&gt;=$L13,SUM(Q$4:Q12)&gt;=Q$2),0,MIN($L13-SUM($M13:P13),(Q$2)-SUM(Q$4:Q12)))</f>
        <v>0</v>
      </c>
      <c r="R13" s="14">
        <f>IF(OR(SUM($M13:Q13)&gt;=$L13,SUM(R$4:R12)&gt;=R$2),0,MIN($L13-SUM($M13:Q13),(R$2)-SUM(R$4:R12)))</f>
        <v>62</v>
      </c>
      <c r="S13" s="14">
        <f>IF(OR(SUM($M13:R13)&gt;=$L13,SUM(S$4:S12)&gt;=S$2),0,MIN($L13-SUM($M13:R13),(S$2)-SUM(S$4:S12)))</f>
        <v>0</v>
      </c>
      <c r="T13" s="14">
        <f>IF(OR(SUM($M13:S13)&gt;=$L13,SUM(T$4:T12)&gt;=T$2),0,MIN($L13-SUM($M13:S13),(T$2)-SUM(T$4:T12)))</f>
        <v>0</v>
      </c>
      <c r="U13" s="14">
        <f>IF(OR(SUM($M13:T13)&gt;=$L13,SUM(U$4:U12)&gt;=U$2),0,MIN($L13-SUM($M13:T13),(U$2)-SUM(U$4:U12)))</f>
        <v>0</v>
      </c>
      <c r="V13" s="12">
        <f t="shared" si="1"/>
        <v>0</v>
      </c>
    </row>
    <row r="14" spans="11:24">
      <c r="K14" s="7" t="s">
        <v>9</v>
      </c>
      <c r="L14" s="8">
        <v>68</v>
      </c>
      <c r="O14" s="14">
        <f>IF(OR(SUM($M14:N14)&gt;=$L14,SUM(O$4:O13)&gt;=O$2),0,MIN($L14-SUM($M14:N14),(O$2)-SUM(O$4:O13)))</f>
        <v>0</v>
      </c>
      <c r="P14" s="14">
        <f>IF(OR(SUM($M14:O14)&gt;=$L14,SUM(P$4:P13)&gt;=P$2),0,MIN($L14-SUM($M14:O14),(P$2)-SUM(P$4:P13)))</f>
        <v>0</v>
      </c>
      <c r="Q14" s="14">
        <f>IF(OR(SUM($M14:P14)&gt;=$L14,SUM(Q$4:Q13)&gt;=Q$2),0,MIN($L14-SUM($M14:P14),(Q$2)-SUM(Q$4:Q13)))</f>
        <v>0</v>
      </c>
      <c r="R14" s="14">
        <f>IF(OR(SUM($M14:Q14)&gt;=$L14,SUM(R$4:R13)&gt;=R$2),0,MIN($L14-SUM($M14:Q14),(R$2)-SUM(R$4:R13)))</f>
        <v>68</v>
      </c>
      <c r="S14" s="14">
        <f>IF(OR(SUM($M14:R14)&gt;=$L14,SUM(S$4:S13)&gt;=S$2),0,MIN($L14-SUM($M14:R14),(S$2)-SUM(S$4:S13)))</f>
        <v>0</v>
      </c>
      <c r="T14" s="14">
        <f>IF(OR(SUM($M14:S14)&gt;=$L14,SUM(T$4:T13)&gt;=T$2),0,MIN($L14-SUM($M14:S14),(T$2)-SUM(T$4:T13)))</f>
        <v>0</v>
      </c>
      <c r="U14" s="14">
        <f>IF(OR(SUM($M14:T14)&gt;=$L14,SUM(U$4:U13)&gt;=U$2),0,MIN($L14-SUM($M14:T14),(U$2)-SUM(U$4:U13)))</f>
        <v>0</v>
      </c>
      <c r="V14" s="12">
        <f t="shared" si="1"/>
        <v>0</v>
      </c>
    </row>
    <row r="15" spans="11:24">
      <c r="K15" s="7" t="s">
        <v>10</v>
      </c>
      <c r="L15" s="8">
        <v>15</v>
      </c>
      <c r="O15" s="14">
        <f>IF(OR(SUM($M15:N15)&gt;=$L15,SUM(O$4:O14)&gt;=O$2),0,MIN($L15-SUM($M15:N15),(O$2)-SUM(O$4:O14)))</f>
        <v>0</v>
      </c>
      <c r="P15" s="14">
        <f>IF(OR(SUM($M15:O15)&gt;=$L15,SUM(P$4:P14)&gt;=P$2),0,MIN($L15-SUM($M15:O15),(P$2)-SUM(P$4:P14)))</f>
        <v>0</v>
      </c>
      <c r="Q15" s="14">
        <f>IF(OR(SUM($M15:P15)&gt;=$L15,SUM(Q$4:Q14)&gt;=Q$2),0,MIN($L15-SUM($M15:P15),(Q$2)-SUM(Q$4:Q14)))</f>
        <v>0</v>
      </c>
      <c r="R15" s="14">
        <f>IF(OR(SUM($M15:Q15)&gt;=$L15,SUM(R$4:R14)&gt;=R$2),0,MIN($L15-SUM($M15:Q15),(R$2)-SUM(R$4:R14)))</f>
        <v>15</v>
      </c>
      <c r="S15" s="14">
        <f>IF(OR(SUM($M15:R15)&gt;=$L15,SUM(S$4:S14)&gt;=S$2),0,MIN($L15-SUM($M15:R15),(S$2)-SUM(S$4:S14)))</f>
        <v>0</v>
      </c>
      <c r="T15" s="14">
        <f>IF(OR(SUM($M15:S15)&gt;=$L15,SUM(T$4:T14)&gt;=T$2),0,MIN($L15-SUM($M15:S15),(T$2)-SUM(T$4:T14)))</f>
        <v>0</v>
      </c>
      <c r="U15" s="14">
        <f>IF(OR(SUM($M15:T15)&gt;=$L15,SUM(U$4:U14)&gt;=U$2),0,MIN($L15-SUM($M15:T15),(U$2)-SUM(U$4:U14)))</f>
        <v>0</v>
      </c>
      <c r="V15" s="12">
        <f t="shared" si="1"/>
        <v>0</v>
      </c>
    </row>
    <row r="16" spans="11:24">
      <c r="K16" s="7" t="s">
        <v>11</v>
      </c>
      <c r="L16" s="8">
        <v>43</v>
      </c>
      <c r="O16" s="14">
        <f>IF(OR(SUM($M16:N16)&gt;=$L16,SUM(O$4:O15)&gt;=O$2),0,MIN($L16-SUM($M16:N16),(O$2)-SUM(O$4:O15)))</f>
        <v>0</v>
      </c>
      <c r="P16" s="14">
        <f>IF(OR(SUM($M16:O16)&gt;=$L16,SUM(P$4:P15)&gt;=P$2),0,MIN($L16-SUM($M16:O16),(P$2)-SUM(P$4:P15)))</f>
        <v>0</v>
      </c>
      <c r="Q16" s="14">
        <f>IF(OR(SUM($M16:P16)&gt;=$L16,SUM(Q$4:Q15)&gt;=Q$2),0,MIN($L16-SUM($M16:P16),(Q$2)-SUM(Q$4:Q15)))</f>
        <v>0</v>
      </c>
      <c r="R16" s="14">
        <f>IF(OR(SUM($M16:Q16)&gt;=$L16,SUM(R$4:R15)&gt;=R$2),0,MIN($L16-SUM($M16:Q16),(R$2)-SUM(R$4:R15)))</f>
        <v>42</v>
      </c>
      <c r="S16" s="14">
        <f>IF(OR(SUM($M16:R16)&gt;=$L16,SUM(S$4:S15)&gt;=S$2),0,MIN($L16-SUM($M16:R16),(S$2)-SUM(S$4:S15)))</f>
        <v>1</v>
      </c>
      <c r="T16" s="14">
        <f>IF(OR(SUM($M16:S16)&gt;=$L16,SUM(T$4:T15)&gt;=T$2),0,MIN($L16-SUM($M16:S16),(T$2)-SUM(T$4:T15)))</f>
        <v>0</v>
      </c>
      <c r="U16" s="14">
        <f>IF(OR(SUM($M16:T16)&gt;=$L16,SUM(U$4:U15)&gt;=U$2),0,MIN($L16-SUM($M16:T16),(U$2)-SUM(U$4:U15)))</f>
        <v>0</v>
      </c>
      <c r="V16" s="12">
        <f t="shared" si="1"/>
        <v>0</v>
      </c>
    </row>
    <row r="17" spans="11:22">
      <c r="K17" s="7" t="s">
        <v>12</v>
      </c>
      <c r="L17" s="8">
        <v>36</v>
      </c>
      <c r="O17" s="14">
        <f>IF(OR(SUM($M17:N17)&gt;=$L17,SUM(O$4:O16)&gt;=O$2),0,MIN($L17-SUM($M17:N17),(O$2)-SUM(O$4:O16)))</f>
        <v>0</v>
      </c>
      <c r="P17" s="14">
        <f>IF(OR(SUM($M17:O17)&gt;=$L17,SUM(P$4:P16)&gt;=P$2),0,MIN($L17-SUM($M17:O17),(P$2)-SUM(P$4:P16)))</f>
        <v>0</v>
      </c>
      <c r="Q17" s="14">
        <f>IF(OR(SUM($M17:P17)&gt;=$L17,SUM(Q$4:Q16)&gt;=Q$2),0,MIN($L17-SUM($M17:P17),(Q$2)-SUM(Q$4:Q16)))</f>
        <v>0</v>
      </c>
      <c r="R17" s="14">
        <f>IF(OR(SUM($M17:Q17)&gt;=$L17,SUM(R$4:R16)&gt;=R$2),0,MIN($L17-SUM($M17:Q17),(R$2)-SUM(R$4:R16)))</f>
        <v>0</v>
      </c>
      <c r="S17" s="14">
        <f>IF(OR(SUM($M17:R17)&gt;=$L17,SUM(S$4:S16)&gt;=S$2),0,MIN($L17-SUM($M17:R17),(S$2)-SUM(S$4:S16)))</f>
        <v>36</v>
      </c>
      <c r="T17" s="14">
        <f>IF(OR(SUM($M17:S17)&gt;=$L17,SUM(T$4:T16)&gt;=T$2),0,MIN($L17-SUM($M17:S17),(T$2)-SUM(T$4:T16)))</f>
        <v>0</v>
      </c>
      <c r="U17" s="14">
        <f>IF(OR(SUM($M17:T17)&gt;=$L17,SUM(U$4:U16)&gt;=U$2),0,MIN($L17-SUM($M17:T17),(U$2)-SUM(U$4:U16)))</f>
        <v>0</v>
      </c>
      <c r="V17" s="12">
        <f t="shared" si="1"/>
        <v>0</v>
      </c>
    </row>
    <row r="18" spans="11:22">
      <c r="K18" s="7" t="s">
        <v>13</v>
      </c>
      <c r="L18" s="8">
        <v>36</v>
      </c>
      <c r="O18" s="14">
        <f>IF(OR(SUM($M18:N18)&gt;=$L18,SUM(O$4:O17)&gt;=O$2),0,MIN($L18-SUM($M18:N18),(O$2)-SUM(O$4:O17)))</f>
        <v>0</v>
      </c>
      <c r="P18" s="14">
        <f>IF(OR(SUM($M18:O18)&gt;=$L18,SUM(P$4:P17)&gt;=P$2),0,MIN($L18-SUM($M18:O18),(P$2)-SUM(P$4:P17)))</f>
        <v>0</v>
      </c>
      <c r="Q18" s="14">
        <f>IF(OR(SUM($M18:P18)&gt;=$L18,SUM(Q$4:Q17)&gt;=Q$2),0,MIN($L18-SUM($M18:P18),(Q$2)-SUM(Q$4:Q17)))</f>
        <v>0</v>
      </c>
      <c r="R18" s="14">
        <f>IF(OR(SUM($M18:Q18)&gt;=$L18,SUM(R$4:R17)&gt;=R$2),0,MIN($L18-SUM($M18:Q18),(R$2)-SUM(R$4:R17)))</f>
        <v>0</v>
      </c>
      <c r="S18" s="14">
        <f>IF(OR(SUM($M18:R18)&gt;=$L18,SUM(S$4:S17)&gt;=S$2),0,MIN($L18-SUM($M18:R18),(S$2)-SUM(S$4:S17)))</f>
        <v>36</v>
      </c>
      <c r="T18" s="14">
        <f>IF(OR(SUM($M18:S18)&gt;=$L18,SUM(T$4:T17)&gt;=T$2),0,MIN($L18-SUM($M18:S18),(T$2)-SUM(T$4:T17)))</f>
        <v>0</v>
      </c>
      <c r="U18" s="14">
        <f>IF(OR(SUM($M18:T18)&gt;=$L18,SUM(U$4:U17)&gt;=U$2),0,MIN($L18-SUM($M18:T18),(U$2)-SUM(U$4:U17)))</f>
        <v>0</v>
      </c>
      <c r="V18" s="12">
        <f t="shared" si="1"/>
        <v>0</v>
      </c>
    </row>
    <row r="19" spans="11:22">
      <c r="K19" s="7" t="s">
        <v>14</v>
      </c>
      <c r="L19" s="8">
        <v>36</v>
      </c>
      <c r="O19" s="14">
        <f>IF(OR(SUM($M19:N19)&gt;=$L19,SUM(O$4:O18)&gt;=O$2),0,MIN($L19-SUM($M19:N19),(O$2)-SUM(O$4:O18)))</f>
        <v>0</v>
      </c>
      <c r="P19" s="14">
        <f>IF(OR(SUM($M19:O19)&gt;=$L19,SUM(P$4:P18)&gt;=P$2),0,MIN($L19-SUM($M19:O19),(P$2)-SUM(P$4:P18)))</f>
        <v>0</v>
      </c>
      <c r="Q19" s="14">
        <f>IF(OR(SUM($M19:P19)&gt;=$L19,SUM(Q$4:Q18)&gt;=Q$2),0,MIN($L19-SUM($M19:P19),(Q$2)-SUM(Q$4:Q18)))</f>
        <v>0</v>
      </c>
      <c r="R19" s="14">
        <f>IF(OR(SUM($M19:Q19)&gt;=$L19,SUM(R$4:R18)&gt;=R$2),0,MIN($L19-SUM($M19:Q19),(R$2)-SUM(R$4:R18)))</f>
        <v>0</v>
      </c>
      <c r="S19" s="14">
        <f>IF(OR(SUM($M19:R19)&gt;=$L19,SUM(S$4:S18)&gt;=S$2),0,MIN($L19-SUM($M19:R19),(S$2)-SUM(S$4:S18)))</f>
        <v>36</v>
      </c>
      <c r="T19" s="14">
        <f>IF(OR(SUM($M19:S19)&gt;=$L19,SUM(T$4:T18)&gt;=T$2),0,MIN($L19-SUM($M19:S19),(T$2)-SUM(T$4:T18)))</f>
        <v>0</v>
      </c>
      <c r="U19" s="14">
        <f>IF(OR(SUM($M19:T19)&gt;=$L19,SUM(U$4:U18)&gt;=U$2),0,MIN($L19-SUM($M19:T19),(U$2)-SUM(U$4:U18)))</f>
        <v>0</v>
      </c>
      <c r="V19" s="12">
        <f t="shared" si="1"/>
        <v>0</v>
      </c>
    </row>
    <row r="20" spans="11:22">
      <c r="K20" s="7" t="s">
        <v>15</v>
      </c>
      <c r="L20" s="8">
        <v>63</v>
      </c>
      <c r="O20" s="14">
        <f>IF(OR(SUM($M20:N20)&gt;=$L20,SUM(O$4:O19)&gt;=O$2),0,MIN($L20-SUM($M20:N20),(O$2)-SUM(O$4:O19)))</f>
        <v>0</v>
      </c>
      <c r="P20" s="14">
        <f>IF(OR(SUM($M20:O20)&gt;=$L20,SUM(P$4:P19)&gt;=P$2),0,MIN($L20-SUM($M20:O20),(P$2)-SUM(P$4:P19)))</f>
        <v>0</v>
      </c>
      <c r="Q20" s="14">
        <f>IF(OR(SUM($M20:P20)&gt;=$L20,SUM(Q$4:Q19)&gt;=Q$2),0,MIN($L20-SUM($M20:P20),(Q$2)-SUM(Q$4:Q19)))</f>
        <v>0</v>
      </c>
      <c r="R20" s="14">
        <f>IF(OR(SUM($M20:Q20)&gt;=$L20,SUM(R$4:R19)&gt;=R$2),0,MIN($L20-SUM($M20:Q20),(R$2)-SUM(R$4:R19)))</f>
        <v>0</v>
      </c>
      <c r="S20" s="14">
        <f>IF(OR(SUM($M20:R20)&gt;=$L20,SUM(S$4:S19)&gt;=S$2),0,MIN($L20-SUM($M20:R20),(S$2)-SUM(S$4:S19)))</f>
        <v>63</v>
      </c>
      <c r="T20" s="14">
        <f>IF(OR(SUM($M20:S20)&gt;=$L20,SUM(T$4:T19)&gt;=T$2),0,MIN($L20-SUM($M20:S20),(T$2)-SUM(T$4:T19)))</f>
        <v>0</v>
      </c>
      <c r="U20" s="14">
        <f>IF(OR(SUM($M20:T20)&gt;=$L20,SUM(U$4:U19)&gt;=U$2),0,MIN($L20-SUM($M20:T20),(U$2)-SUM(U$4:U19)))</f>
        <v>0</v>
      </c>
      <c r="V20" s="12">
        <f t="shared" si="1"/>
        <v>0</v>
      </c>
    </row>
    <row r="21" spans="11:22">
      <c r="K21" s="7" t="s">
        <v>16</v>
      </c>
      <c r="L21" s="8">
        <v>37</v>
      </c>
      <c r="O21" s="14">
        <f>IF(OR(SUM($M21:N21)&gt;=$L21,SUM(O$4:O20)&gt;=O$2),0,MIN($L21-SUM($M21:N21),(O$2)-SUM(O$4:O20)))</f>
        <v>0</v>
      </c>
      <c r="P21" s="14">
        <f>IF(OR(SUM($M21:O21)&gt;=$L21,SUM(P$4:P20)&gt;=P$2),0,MIN($L21-SUM($M21:O21),(P$2)-SUM(P$4:P20)))</f>
        <v>0</v>
      </c>
      <c r="Q21" s="14">
        <f>IF(OR(SUM($M21:P21)&gt;=$L21,SUM(Q$4:Q20)&gt;=Q$2),0,MIN($L21-SUM($M21:P21),(Q$2)-SUM(Q$4:Q20)))</f>
        <v>0</v>
      </c>
      <c r="R21" s="14">
        <f>IF(OR(SUM($M21:Q21)&gt;=$L21,SUM(R$4:R20)&gt;=R$2),0,MIN($L21-SUM($M21:Q21),(R$2)-SUM(R$4:R20)))</f>
        <v>0</v>
      </c>
      <c r="S21" s="14">
        <f>IF(OR(SUM($M21:R21)&gt;=$L21,SUM(S$4:S20)&gt;=S$2),0,MIN($L21-SUM($M21:R21),(S$2)-SUM(S$4:S20)))</f>
        <v>37</v>
      </c>
      <c r="T21" s="14">
        <f>IF(OR(SUM($M21:S21)&gt;=$L21,SUM(T$4:T20)&gt;=T$2),0,MIN($L21-SUM($M21:S21),(T$2)-SUM(T$4:T20)))</f>
        <v>0</v>
      </c>
      <c r="U21" s="14">
        <f>IF(OR(SUM($M21:T21)&gt;=$L21,SUM(U$4:U20)&gt;=U$2),0,MIN($L21-SUM($M21:T21),(U$2)-SUM(U$4:U20)))</f>
        <v>0</v>
      </c>
      <c r="V21" s="12">
        <f t="shared" si="1"/>
        <v>0</v>
      </c>
    </row>
    <row r="22" spans="11:22">
      <c r="K22" s="7" t="s">
        <v>17</v>
      </c>
      <c r="L22" s="8">
        <v>69</v>
      </c>
      <c r="O22" s="14">
        <f>IF(OR(SUM($M22:N22)&gt;=$L22,SUM(O$4:O21)&gt;=O$2),0,MIN($L22-SUM($M22:N22),(O$2)-SUM(O$4:O21)))</f>
        <v>0</v>
      </c>
      <c r="P22" s="14">
        <f>IF(OR(SUM($M22:O22)&gt;=$L22,SUM(P$4:P21)&gt;=P$2),0,MIN($L22-SUM($M22:O22),(P$2)-SUM(P$4:P21)))</f>
        <v>0</v>
      </c>
      <c r="Q22" s="14">
        <f>IF(OR(SUM($M22:P22)&gt;=$L22,SUM(Q$4:Q21)&gt;=Q$2),0,MIN($L22-SUM($M22:P22),(Q$2)-SUM(Q$4:Q21)))</f>
        <v>0</v>
      </c>
      <c r="R22" s="14">
        <f>IF(OR(SUM($M22:Q22)&gt;=$L22,SUM(R$4:R21)&gt;=R$2),0,MIN($L22-SUM($M22:Q22),(R$2)-SUM(R$4:R21)))</f>
        <v>0</v>
      </c>
      <c r="S22" s="14">
        <f>IF(OR(SUM($M22:R22)&gt;=$L22,SUM(S$4:S21)&gt;=S$2),0,MIN($L22-SUM($M22:R22),(S$2)-SUM(S$4:S21)))</f>
        <v>46</v>
      </c>
      <c r="T22" s="14">
        <f>IF(OR(SUM($M22:S22)&gt;=$L22,SUM(T$4:T21)&gt;=T$2),0,MIN($L22-SUM($M22:S22),(T$2)-SUM(T$4:T21)))</f>
        <v>23</v>
      </c>
      <c r="U22" s="14">
        <f>IF(OR(SUM($M22:T22)&gt;=$L22,SUM(U$4:U21)&gt;=U$2),0,MIN($L22-SUM($M22:T22),(U$2)-SUM(U$4:U21)))</f>
        <v>0</v>
      </c>
      <c r="V22" s="12">
        <f t="shared" si="1"/>
        <v>0</v>
      </c>
    </row>
    <row r="23" spans="11:22">
      <c r="K23" s="9" t="s">
        <v>18</v>
      </c>
      <c r="L23" s="10">
        <v>202</v>
      </c>
      <c r="O23" s="14">
        <f>IF(OR(SUM($M23:N23)&gt;=$L23,SUM(O$4:O22)&gt;=O$2),0,MIN($L23-SUM($M23:N23),(O$2)-SUM(O$4:O22)))</f>
        <v>0</v>
      </c>
      <c r="P23" s="14">
        <f>IF(OR(SUM($M23:O23)&gt;=$L23,SUM(P$4:P22)&gt;=P$2),0,MIN($L23-SUM($M23:O23),(P$2)-SUM(P$4:P22)))</f>
        <v>0</v>
      </c>
      <c r="Q23" s="14">
        <f>IF(OR(SUM($M23:P23)&gt;=$L23,SUM(Q$4:Q22)&gt;=Q$2),0,MIN($L23-SUM($M23:P23),(Q$2)-SUM(Q$4:Q22)))</f>
        <v>0</v>
      </c>
      <c r="R23" s="14">
        <f>IF(OR(SUM($M23:Q23)&gt;=$L23,SUM(R$4:R22)&gt;=R$2),0,MIN($L23-SUM($M23:Q23),(R$2)-SUM(R$4:R22)))</f>
        <v>0</v>
      </c>
      <c r="S23" s="14">
        <f>IF(OR(SUM($M23:R23)&gt;=$L23,SUM(S$4:S22)&gt;=S$2),0,MIN($L23-SUM($M23:R23),(S$2)-SUM(S$4:S22)))</f>
        <v>0</v>
      </c>
      <c r="T23" s="14">
        <f>IF(OR(SUM($M23:S23)&gt;=$L23,SUM(T$4:T22)&gt;=T$2),0,MIN($L23-SUM($M23:S23),(T$2)-SUM(T$4:T22)))</f>
        <v>162</v>
      </c>
      <c r="U23" s="14">
        <f>IF(OR(SUM($M23:T23)&gt;=$L23,SUM(U$4:U22)&gt;=U$2),0,MIN($L23-SUM($M23:T23),(U$2)-SUM(U$4:U22)))</f>
        <v>40</v>
      </c>
      <c r="V23" s="13">
        <f t="shared" si="1"/>
        <v>0</v>
      </c>
    </row>
    <row r="24" spans="11:22">
      <c r="O24" s="2"/>
      <c r="P24" s="2"/>
      <c r="Q24" s="2"/>
      <c r="R24" s="2"/>
      <c r="S24" s="2"/>
      <c r="T24" s="2"/>
      <c r="U24" s="2"/>
    </row>
  </sheetData>
  <mergeCells count="3">
    <mergeCell ref="K2:L2"/>
    <mergeCell ref="W1:X3"/>
    <mergeCell ref="V1:V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2017-11-30T11:06:36Z</dcterms:modified>
</cp:coreProperties>
</file>